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9F0E7111-7223-437C-ACAB-1C00A11CD3B9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alinity bS21-1" sheetId="1" r:id="rId1"/>
    <sheet name="Salinity bS21-3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G29" i="1" l="1"/>
  <c r="D29" i="4"/>
  <c r="C29" i="4"/>
  <c r="B29" i="4"/>
  <c r="C29" i="1"/>
  <c r="D29" i="1"/>
  <c r="E29" i="1"/>
  <c r="F29" i="1"/>
  <c r="B29" i="1"/>
</calcChain>
</file>

<file path=xl/sharedStrings.xml><?xml version="1.0" encoding="utf-8"?>
<sst xmlns="http://schemas.openxmlformats.org/spreadsheetml/2006/main" count="15" uniqueCount="10">
  <si>
    <t>Y- values</t>
  </si>
  <si>
    <t>Average</t>
  </si>
  <si>
    <t>rpsU1</t>
  </si>
  <si>
    <t>0.5% NaCl</t>
  </si>
  <si>
    <t>0% NaCl</t>
  </si>
  <si>
    <t>0.85% NaCl</t>
  </si>
  <si>
    <t>1% NaCl</t>
  </si>
  <si>
    <t>1.5% NaCl</t>
  </si>
  <si>
    <t>3% NaCl</t>
  </si>
  <si>
    <t>rpsU3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</si>
</sst>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E9A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5" borderId="1" xfId="0" applyFill="1" applyBorder="1"/>
    <xf numFmtId="0" fontId="1" fillId="7" borderId="1" xfId="0" applyFont="1" applyFill="1" applyBorder="1"/>
    <xf numFmtId="0" fontId="1" fillId="0" borderId="0" xfId="0" applyFont="1"/>
    <xf numFmtId="0" fontId="4" fillId="0" borderId="0" xfId="0" applyFont="1"/>
    <xf numFmtId="0" fontId="0" fillId="8" borderId="1" xfId="0" applyFill="1" applyBorder="1"/>
  </cellXfs>
  <cellStyles count="1">
    <cellStyle name="Normal" xfId="0" builtinId="0"/>
  </cellStyles>
  <dxfs count="0"/>
  <tableStyles count="0" defaultTableStyle="TableStyleMedium9"/>
  <colors>
    <mruColors>
      <color rgb="FFCE9A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bS21-1'!$B$4:$G$4</c:f>
              <c:numCache>
                <c:formatCode>General</c:formatCode>
                <c:ptCount val="6"/>
                <c:pt idx="0">
                  <c:v>29564.787384867661</c:v>
                </c:pt>
                <c:pt idx="1">
                  <c:v>59608.307692307695</c:v>
                </c:pt>
                <c:pt idx="2">
                  <c:v>55452.511026695538</c:v>
                </c:pt>
                <c:pt idx="3">
                  <c:v>26418.205137374105</c:v>
                </c:pt>
                <c:pt idx="4">
                  <c:v>29516.346652070795</c:v>
                </c:pt>
                <c:pt idx="5">
                  <c:v>31207.317322017647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8C-4A25-974C-B20377903A56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bS21-1'!$B$5:$G$5</c:f>
              <c:numCache>
                <c:formatCode>General</c:formatCode>
                <c:ptCount val="6"/>
                <c:pt idx="0">
                  <c:v>40166.369720505776</c:v>
                </c:pt>
                <c:pt idx="1">
                  <c:v>27365.621024880536</c:v>
                </c:pt>
                <c:pt idx="2">
                  <c:v>34765.992698173162</c:v>
                </c:pt>
                <c:pt idx="3">
                  <c:v>58105.801258488551</c:v>
                </c:pt>
                <c:pt idx="4">
                  <c:v>26213.877045555062</c:v>
                </c:pt>
                <c:pt idx="5">
                  <c:v>33123.92742252387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8C-4A25-974C-B20377903A56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bS21-1'!$B$6:$G$6</c:f>
              <c:numCache>
                <c:formatCode>General</c:formatCode>
                <c:ptCount val="6"/>
                <c:pt idx="0">
                  <c:v>25955.647774003221</c:v>
                </c:pt>
                <c:pt idx="1">
                  <c:v>48900.718942734289</c:v>
                </c:pt>
                <c:pt idx="3">
                  <c:v>36444.198660115995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8C-4A25-974C-B20377903A56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bS21-1'!$B$7:$G$7</c:f>
              <c:numCache>
                <c:formatCode>General</c:formatCode>
                <c:ptCount val="6"/>
                <c:pt idx="0">
                  <c:v>47608.57334336319</c:v>
                </c:pt>
                <c:pt idx="1">
                  <c:v>46174.706325992935</c:v>
                </c:pt>
                <c:pt idx="3">
                  <c:v>40432.100543015062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8C-4A25-974C-B20377903A56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bS21-1'!$B$8:$G$8</c:f>
              <c:numCache>
                <c:formatCode>General</c:formatCode>
                <c:ptCount val="6"/>
                <c:pt idx="0">
                  <c:v>51839.719678604764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8C-4A25-974C-B20377903A56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bS21-1'!$B$9:$G$9</c:f>
              <c:numCache>
                <c:formatCode>General</c:formatCode>
                <c:ptCount val="6"/>
                <c:pt idx="0">
                  <c:v>44651.359556140182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8C-4A25-974C-B20377903A56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bS21-1'!$B$10:$F$10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8C-4A25-974C-B20377903A56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bS21-1'!$B$11:$F$11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8C-4A25-974C-B20377903A56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bS21-1'!$B$12:$F$12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8C-4A25-974C-B20377903A56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bS21-1'!$B$13:$F$13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8C-4A25-974C-B20377903A56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bS21-1'!$B$14:$F$14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8C-4A25-974C-B20377903A56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bS21-1'!$B$15:$F$15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78C-4A25-974C-B20377903A56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bS21-1'!$B$16:$F$16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8C-4A25-974C-B20377903A56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bS21-1'!$B$17:$F$17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78C-4A25-974C-B20377903A56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bS21-1'!$B$18:$F$18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8C-4A25-974C-B20377903A56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bS21-1'!$B$19:$F$19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78C-4A25-974C-B20377903A56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bS21-1'!$B$20:$F$20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78C-4A25-974C-B20377903A56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bS21-1'!$B$21:$F$21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78C-4A25-974C-B20377903A56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bS21-1'!$B$22:$F$22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78C-4A25-974C-B20377903A56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bS21-1'!$B$23:$F$23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78C-4A25-974C-B20377903A56}"/>
            </c:ext>
          </c:extLst>
        </c:ser>
        <c:ser>
          <c:idx val="20"/>
          <c:order val="20"/>
          <c:tx>
            <c:strRef>
              <c:f>'Salinity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bS21-1'!$B$3:$G$3</c:f>
              <c:strCache>
                <c:ptCount val="6"/>
                <c:pt idx="0">
                  <c:v>0% NaCl</c:v>
                </c:pt>
                <c:pt idx="1">
                  <c:v>0.5% NaCl</c:v>
                </c:pt>
                <c:pt idx="2">
                  <c:v>0.85% NaCl</c:v>
                </c:pt>
                <c:pt idx="3">
                  <c:v>1% NaCl</c:v>
                </c:pt>
                <c:pt idx="4">
                  <c:v>1.5% NaCl</c:v>
                </c:pt>
                <c:pt idx="5">
                  <c:v>3% NaCl</c:v>
                </c:pt>
              </c:strCache>
            </c:strRef>
          </c:cat>
          <c:val>
            <c:numRef>
              <c:f>'Salinity bS21-1'!$B$29:$G$29</c:f>
              <c:numCache>
                <c:formatCode>General</c:formatCode>
                <c:ptCount val="6"/>
                <c:pt idx="0">
                  <c:v>39964.409576247468</c:v>
                </c:pt>
                <c:pt idx="1">
                  <c:v>45512.338496478864</c:v>
                </c:pt>
                <c:pt idx="2">
                  <c:v>45109.25186243435</c:v>
                </c:pt>
                <c:pt idx="3">
                  <c:v>40350.076399748425</c:v>
                </c:pt>
                <c:pt idx="4">
                  <c:v>27865.111848812929</c:v>
                </c:pt>
                <c:pt idx="5">
                  <c:v>32165.622372270758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78C-4A25-974C-B20377903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  <c:max val="8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6568386768305864E-2"/>
              <c:y val="0.1929025927833787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bS21-3'!$B$4:$D$4</c:f>
              <c:numCache>
                <c:formatCode>General</c:formatCode>
                <c:ptCount val="3"/>
                <c:pt idx="0">
                  <c:v>376765.63127299619</c:v>
                </c:pt>
                <c:pt idx="1">
                  <c:v>353581.61797873798</c:v>
                </c:pt>
                <c:pt idx="2">
                  <c:v>396772.01106516598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E5-4C60-9E34-927D1FBF6EE3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bS21-3'!$B$5:$D$5</c:f>
              <c:numCache>
                <c:formatCode>General</c:formatCode>
                <c:ptCount val="3"/>
                <c:pt idx="0">
                  <c:v>324745.2230042218</c:v>
                </c:pt>
                <c:pt idx="1">
                  <c:v>353973.14624535677</c:v>
                </c:pt>
                <c:pt idx="2">
                  <c:v>380896.42322119157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E5-4C60-9E34-927D1FBF6EE3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bS21-3'!$B$6:$D$6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E5-4C60-9E34-927D1FBF6EE3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bS21-3'!$B$7:$D$7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E5-4C60-9E34-927D1FBF6EE3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bS21-3'!$B$8:$D$8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2E5-4C60-9E34-927D1FBF6EE3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bS21-3'!$B$9:$D$9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2E5-4C60-9E34-927D1FBF6EE3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bS21-3'!$B$10:$D$10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2E5-4C60-9E34-927D1FBF6EE3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bS21-3'!$B$11:$D$11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E5-4C60-9E34-927D1FBF6EE3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bS21-3'!$B$12:$D$12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E5-4C60-9E34-927D1FBF6EE3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bS21-3'!$B$13:$D$13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2E5-4C60-9E34-927D1FBF6EE3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bS21-3'!$B$14:$D$14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2E5-4C60-9E34-927D1FBF6EE3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bS21-3'!$B$15:$D$15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5-4C60-9E34-927D1FBF6EE3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bS21-3'!$B$16:$D$16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42E5-4C60-9E34-927D1FBF6EE3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bS21-3'!$B$17:$D$17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42E5-4C60-9E34-927D1FBF6EE3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bS21-3'!$B$18:$D$18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E5-4C60-9E34-927D1FBF6EE3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bS21-3'!$B$19:$D$19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42E5-4C60-9E34-927D1FBF6EE3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bS21-3'!$B$20:$D$20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42E5-4C60-9E34-927D1FBF6EE3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bS21-3'!$B$21:$D$21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2E5-4C60-9E34-927D1FBF6EE3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bS21-3'!$B$22:$D$22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42E5-4C60-9E34-927D1FBF6EE3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bS21-3'!$B$23:$D$23</c:f>
              <c:numCache>
                <c:formatCode>General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42E5-4C60-9E34-927D1FBF6EE3}"/>
            </c:ext>
          </c:extLst>
        </c:ser>
        <c:ser>
          <c:idx val="22"/>
          <c:order val="20"/>
          <c:tx>
            <c:strRef>
              <c:f>'Salinity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noFill/>
              </a:ln>
            </c:spPr>
          </c:marker>
          <c:cat>
            <c:strRef>
              <c:f>'Salinity bS21-3'!$B$3:$D$3</c:f>
              <c:strCache>
                <c:ptCount val="3"/>
                <c:pt idx="0">
                  <c:v>0% NaCl</c:v>
                </c:pt>
                <c:pt idx="1">
                  <c:v>0.85% NaCl</c:v>
                </c:pt>
                <c:pt idx="2">
                  <c:v>3% NaCl</c:v>
                </c:pt>
              </c:strCache>
            </c:strRef>
          </c:cat>
          <c:val>
            <c:numRef>
              <c:f>'Salinity bS21-3'!$B$29:$D$29</c:f>
              <c:numCache>
                <c:formatCode>General</c:formatCode>
                <c:ptCount val="3"/>
                <c:pt idx="0">
                  <c:v>350755.427138609</c:v>
                </c:pt>
                <c:pt idx="1">
                  <c:v>353777.3821120474</c:v>
                </c:pt>
                <c:pt idx="2">
                  <c:v>388834.2171431788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42E5-4C60-9E34-927D1FBF6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64128"/>
        <c:axId val="45665664"/>
      </c:lineChart>
      <c:catAx>
        <c:axId val="456641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65664"/>
        <c:crosses val="autoZero"/>
        <c:auto val="1"/>
        <c:lblAlgn val="ctr"/>
        <c:lblOffset val="100"/>
        <c:noMultiLvlLbl val="0"/>
      </c:catAx>
      <c:valAx>
        <c:axId val="45665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b="0"/>
                  <a:t>Relative Flourescence (arbitrary</a:t>
                </a:r>
                <a:r>
                  <a:rPr lang="en-US" b="0" baseline="0"/>
                  <a:t> units)</a:t>
                </a:r>
                <a:endParaRPr lang="en-US" b="0"/>
              </a:p>
            </c:rich>
          </c:tx>
          <c:layout>
            <c:manualLayout>
              <c:xMode val="edge"/>
              <c:yMode val="edge"/>
              <c:x val="1.46199229429077E-2"/>
              <c:y val="0.198900460903026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64128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150495</xdr:colOff>
      <xdr:row>1</xdr:row>
      <xdr:rowOff>124460</xdr:rowOff>
    </xdr:from>
    <xdr:to>
      <xdr:col>13</xdr:col>
      <xdr:colOff>353695</xdr:colOff>
      <xdr:row>27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361315</xdr:colOff>
      <xdr:row>1</xdr:row>
      <xdr:rowOff>123190</xdr:rowOff>
    </xdr:from>
    <xdr:to>
      <xdr:col>10</xdr:col>
      <xdr:colOff>147955</xdr:colOff>
      <xdr:row>27</xdr:row>
      <xdr:rowOff>36195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108DB6D-68DC-40F3-B0DF-B62EE1961A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I31" sqref="I31"/>
    </sheetView>
  </sheetViews>
  <sheetFormatPr defaultColWidth="11" defaultRowHeight="12.6" x14ac:dyDescent="0.2"/>
  <cols>
    <col min="1" max="1" width="7.81640625" bestFit="1" customWidth="1"/>
    <col min="2" max="4" width="11.81640625" bestFit="1" customWidth="1"/>
    <col min="5" max="5" width="8.36328125" bestFit="1" customWidth="1"/>
    <col min="6" max="7" width="11.81640625" bestFit="1" customWidth="1"/>
  </cols>
  <sheetData>
    <row r="1" spans="1:7" x14ac:dyDescent="0.2">
      <c r="A1" s="10" t="s">
        <v>2</v>
      </c>
    </row>
    <row r="2" spans="1:7" x14ac:dyDescent="0.2">
      <c r="B2" s="2" t="s">
        <v>0</v>
      </c>
    </row>
    <row r="3" spans="1:7" x14ac:dyDescent="0.2">
      <c r="B3" s="8" t="s">
        <v>4</v>
      </c>
      <c r="C3" s="8" t="s">
        <v>3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 x14ac:dyDescent="0.2">
      <c r="B4" s="3">
        <v>29564.787384867661</v>
      </c>
      <c r="C4" s="4">
        <v>59608.307692307695</v>
      </c>
      <c r="D4" s="5">
        <v>55452.511026695538</v>
      </c>
      <c r="E4" s="7">
        <v>26418.205137374105</v>
      </c>
      <c r="F4" s="6">
        <v>29516.346652070795</v>
      </c>
      <c r="G4" s="11">
        <v>31207.317322017647</v>
      </c>
    </row>
    <row r="5" spans="1:7" x14ac:dyDescent="0.2">
      <c r="B5" s="3">
        <v>40166.369720505776</v>
      </c>
      <c r="C5" s="4">
        <v>27365.621024880536</v>
      </c>
      <c r="D5" s="5">
        <v>34765.992698173162</v>
      </c>
      <c r="E5" s="7">
        <v>58105.801258488551</v>
      </c>
      <c r="F5" s="6">
        <v>26213.877045555062</v>
      </c>
      <c r="G5" s="11">
        <v>33123.92742252387</v>
      </c>
    </row>
    <row r="6" spans="1:7" x14ac:dyDescent="0.2">
      <c r="B6" s="3">
        <v>25955.647774003221</v>
      </c>
      <c r="C6" s="4">
        <v>48900.718942734289</v>
      </c>
      <c r="D6" s="5"/>
      <c r="E6" s="7">
        <v>36444.198660115995</v>
      </c>
      <c r="F6" s="6"/>
      <c r="G6" s="11"/>
    </row>
    <row r="7" spans="1:7" x14ac:dyDescent="0.2">
      <c r="B7" s="3">
        <v>47608.57334336319</v>
      </c>
      <c r="C7" s="4">
        <v>46174.706325992935</v>
      </c>
      <c r="D7" s="5"/>
      <c r="E7" s="7">
        <v>40432.100543015062</v>
      </c>
      <c r="F7" s="6"/>
      <c r="G7" s="11"/>
    </row>
    <row r="8" spans="1:7" x14ac:dyDescent="0.2">
      <c r="B8" s="3">
        <v>51839.719678604764</v>
      </c>
      <c r="C8" s="4"/>
      <c r="D8" s="5"/>
      <c r="E8" s="7"/>
      <c r="F8" s="6"/>
      <c r="G8" s="11"/>
    </row>
    <row r="9" spans="1:7" x14ac:dyDescent="0.2">
      <c r="B9" s="3">
        <v>44651.359556140182</v>
      </c>
      <c r="C9" s="4"/>
      <c r="D9" s="5"/>
      <c r="E9" s="7"/>
      <c r="F9" s="6"/>
      <c r="G9" s="11"/>
    </row>
    <row r="10" spans="1:7" x14ac:dyDescent="0.2">
      <c r="B10" s="3"/>
      <c r="C10" s="4"/>
      <c r="D10" s="5"/>
      <c r="E10" s="7"/>
      <c r="F10" s="6"/>
      <c r="G10" s="11"/>
    </row>
    <row r="11" spans="1:7" x14ac:dyDescent="0.2">
      <c r="B11" s="3"/>
      <c r="C11" s="4"/>
      <c r="D11" s="5"/>
      <c r="E11" s="7"/>
      <c r="F11" s="6"/>
      <c r="G11" s="11"/>
    </row>
    <row r="12" spans="1:7" x14ac:dyDescent="0.2">
      <c r="B12" s="3"/>
      <c r="C12" s="4"/>
      <c r="D12" s="5"/>
      <c r="E12" s="7"/>
      <c r="F12" s="6"/>
      <c r="G12" s="11"/>
    </row>
    <row r="13" spans="1:7" x14ac:dyDescent="0.2">
      <c r="B13" s="3"/>
      <c r="C13" s="4"/>
      <c r="D13" s="5"/>
      <c r="E13" s="7"/>
      <c r="F13" s="6"/>
      <c r="G13" s="11"/>
    </row>
    <row r="14" spans="1:7" x14ac:dyDescent="0.2">
      <c r="B14" s="3"/>
      <c r="C14" s="4"/>
      <c r="D14" s="5"/>
      <c r="E14" s="7"/>
      <c r="F14" s="6"/>
      <c r="G14" s="11"/>
    </row>
    <row r="15" spans="1:7" x14ac:dyDescent="0.2">
      <c r="B15" s="3"/>
      <c r="C15" s="4"/>
      <c r="D15" s="5"/>
      <c r="E15" s="7"/>
      <c r="F15" s="6"/>
      <c r="G15" s="11"/>
    </row>
    <row r="16" spans="1:7" x14ac:dyDescent="0.2">
      <c r="B16" s="3"/>
      <c r="C16" s="4"/>
      <c r="D16" s="5"/>
      <c r="E16" s="7"/>
      <c r="F16" s="6"/>
      <c r="G16" s="11"/>
    </row>
    <row r="17" spans="1:7" x14ac:dyDescent="0.2">
      <c r="B17" s="3"/>
      <c r="C17" s="4"/>
      <c r="D17" s="5"/>
      <c r="E17" s="7"/>
      <c r="F17" s="6"/>
      <c r="G17" s="11"/>
    </row>
    <row r="18" spans="1:7" x14ac:dyDescent="0.2">
      <c r="B18" s="3"/>
      <c r="C18" s="4"/>
      <c r="D18" s="5"/>
      <c r="E18" s="7"/>
      <c r="F18" s="6"/>
      <c r="G18" s="11"/>
    </row>
    <row r="19" spans="1:7" x14ac:dyDescent="0.2">
      <c r="B19" s="3"/>
      <c r="C19" s="4"/>
      <c r="D19" s="5"/>
      <c r="E19" s="7"/>
      <c r="F19" s="6"/>
      <c r="G19" s="11"/>
    </row>
    <row r="20" spans="1:7" x14ac:dyDescent="0.2">
      <c r="B20" s="3"/>
      <c r="C20" s="4"/>
      <c r="D20" s="5"/>
      <c r="E20" s="7"/>
      <c r="F20" s="6"/>
      <c r="G20" s="11"/>
    </row>
    <row r="21" spans="1:7" x14ac:dyDescent="0.2">
      <c r="B21" s="3"/>
      <c r="C21" s="4"/>
      <c r="D21" s="5"/>
      <c r="E21" s="7"/>
      <c r="F21" s="6"/>
      <c r="G21" s="11"/>
    </row>
    <row r="22" spans="1:7" x14ac:dyDescent="0.2">
      <c r="B22" s="3"/>
      <c r="C22" s="4"/>
      <c r="D22" s="5"/>
      <c r="E22" s="7"/>
      <c r="F22" s="6"/>
      <c r="G22" s="11"/>
    </row>
    <row r="23" spans="1:7" x14ac:dyDescent="0.2">
      <c r="B23" s="3"/>
      <c r="C23" s="4"/>
      <c r="D23" s="5"/>
      <c r="E23" s="7"/>
      <c r="F23" s="6"/>
      <c r="G23" s="11"/>
    </row>
    <row r="29" spans="1:7" x14ac:dyDescent="0.2">
      <c r="A29" s="9" t="s">
        <v>1</v>
      </c>
      <c r="B29" s="1">
        <f t="shared" ref="B29:G29" si="0">AVERAGE(B4:B28)</f>
        <v>39964.409576247468</v>
      </c>
      <c r="C29" s="1">
        <f t="shared" si="0"/>
        <v>45512.338496478864</v>
      </c>
      <c r="D29" s="1">
        <f t="shared" si="0"/>
        <v>45109.25186243435</v>
      </c>
      <c r="E29" s="1">
        <f t="shared" si="0"/>
        <v>40350.076399748425</v>
      </c>
      <c r="F29" s="1">
        <f t="shared" si="0"/>
        <v>27865.111848812929</v>
      </c>
      <c r="G29" s="1">
        <f t="shared" si="0"/>
        <v>32165.622372270758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E6830-0114-4224-803D-A62363E6C596}">
  <dimension ref="A1:D29"/>
  <sheetViews>
    <sheetView workbookViewId="0">
      <selection activeCell="F3" sqref="F3"/>
    </sheetView>
  </sheetViews>
  <sheetFormatPr defaultColWidth="11" defaultRowHeight="12.6" x14ac:dyDescent="0.2"/>
  <cols>
    <col min="1" max="1" width="7.81640625" bestFit="1" customWidth="1"/>
    <col min="2" max="4" width="11.81640625" bestFit="1" customWidth="1"/>
    <col min="5" max="5" width="5.36328125" customWidth="1"/>
  </cols>
  <sheetData>
    <row r="1" spans="1:4" x14ac:dyDescent="0.2">
      <c r="A1" s="10" t="s">
        <v>9</v>
      </c>
    </row>
    <row r="2" spans="1:4" x14ac:dyDescent="0.2">
      <c r="B2" s="2" t="s">
        <v>0</v>
      </c>
    </row>
    <row r="3" spans="1:4" x14ac:dyDescent="0.2">
      <c r="B3" s="8" t="s">
        <v>4</v>
      </c>
      <c r="C3" s="8" t="s">
        <v>5</v>
      </c>
      <c r="D3" s="8" t="s">
        <v>8</v>
      </c>
    </row>
    <row r="4" spans="1:4" x14ac:dyDescent="0.2">
      <c r="B4" s="3">
        <v>376765.63127299619</v>
      </c>
      <c r="C4" s="4">
        <v>353581.61797873798</v>
      </c>
      <c r="D4" s="5">
        <v>396772.01106516598</v>
      </c>
    </row>
    <row r="5" spans="1:4" x14ac:dyDescent="0.2">
      <c r="B5" s="3">
        <v>324745.2230042218</v>
      </c>
      <c r="C5" s="4">
        <v>353973.14624535677</v>
      </c>
      <c r="D5" s="5">
        <v>380896.42322119157</v>
      </c>
    </row>
    <row r="6" spans="1:4" x14ac:dyDescent="0.2">
      <c r="B6" s="3"/>
      <c r="C6" s="4"/>
      <c r="D6" s="5"/>
    </row>
    <row r="7" spans="1:4" x14ac:dyDescent="0.2">
      <c r="B7" s="3"/>
      <c r="C7" s="4"/>
      <c r="D7" s="5"/>
    </row>
    <row r="8" spans="1:4" x14ac:dyDescent="0.2">
      <c r="B8" s="3"/>
      <c r="C8" s="4"/>
      <c r="D8" s="5"/>
    </row>
    <row r="9" spans="1:4" x14ac:dyDescent="0.2">
      <c r="B9" s="3"/>
      <c r="C9" s="4"/>
      <c r="D9" s="5"/>
    </row>
    <row r="10" spans="1:4" x14ac:dyDescent="0.2">
      <c r="B10" s="3"/>
      <c r="C10" s="4"/>
      <c r="D10" s="5"/>
    </row>
    <row r="11" spans="1:4" x14ac:dyDescent="0.2">
      <c r="B11" s="3"/>
      <c r="C11" s="4"/>
      <c r="D11" s="5"/>
    </row>
    <row r="12" spans="1:4" x14ac:dyDescent="0.2">
      <c r="B12" s="3"/>
      <c r="C12" s="4"/>
      <c r="D12" s="5"/>
    </row>
    <row r="13" spans="1:4" x14ac:dyDescent="0.2">
      <c r="B13" s="3"/>
      <c r="C13" s="4"/>
      <c r="D13" s="5"/>
    </row>
    <row r="14" spans="1:4" x14ac:dyDescent="0.2">
      <c r="B14" s="3"/>
      <c r="C14" s="4"/>
      <c r="D14" s="5"/>
    </row>
    <row r="15" spans="1:4" x14ac:dyDescent="0.2">
      <c r="B15" s="3"/>
      <c r="C15" s="4"/>
      <c r="D15" s="5"/>
    </row>
    <row r="16" spans="1:4" x14ac:dyDescent="0.2">
      <c r="B16" s="3"/>
      <c r="C16" s="4"/>
      <c r="D16" s="5"/>
    </row>
    <row r="17" spans="1:4" x14ac:dyDescent="0.2">
      <c r="B17" s="3"/>
      <c r="C17" s="4"/>
      <c r="D17" s="5"/>
    </row>
    <row r="18" spans="1:4" x14ac:dyDescent="0.2">
      <c r="B18" s="3"/>
      <c r="C18" s="4"/>
      <c r="D18" s="5"/>
    </row>
    <row r="19" spans="1:4" x14ac:dyDescent="0.2">
      <c r="B19" s="3"/>
      <c r="C19" s="4"/>
      <c r="D19" s="5"/>
    </row>
    <row r="20" spans="1:4" x14ac:dyDescent="0.2">
      <c r="B20" s="3"/>
      <c r="C20" s="4"/>
      <c r="D20" s="5"/>
    </row>
    <row r="21" spans="1:4" x14ac:dyDescent="0.2">
      <c r="B21" s="3"/>
      <c r="C21" s="4"/>
      <c r="D21" s="5"/>
    </row>
    <row r="22" spans="1:4" x14ac:dyDescent="0.2">
      <c r="B22" s="3"/>
      <c r="C22" s="4"/>
      <c r="D22" s="5"/>
    </row>
    <row r="23" spans="1:4" x14ac:dyDescent="0.2">
      <c r="B23" s="3"/>
      <c r="C23" s="4"/>
      <c r="D23" s="5"/>
    </row>
    <row r="29" spans="1:4" x14ac:dyDescent="0.2">
      <c r="A29" s="9" t="s">
        <v>1</v>
      </c>
      <c r="B29" s="1">
        <f>AVERAGE(B4:B28)</f>
        <v>350755.427138609</v>
      </c>
      <c r="C29" s="1">
        <f>AVERAGE(C4:C28)</f>
        <v>353777.3821120474</v>
      </c>
      <c r="D29" s="1">
        <f>AVERAGE(D4:D28)</f>
        <v>388834.2171431788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Salinity bS21-1</vt:lpstr>
      <vt:lpstr>Salinity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2023-08-28T03:50:36Z</dcterms:modified>
</cp:coreProperties>
</file>